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ome\share\Budget FY24\Final forms\"/>
    </mc:Choice>
  </mc:AlternateContent>
  <xr:revisionPtr revIDLastSave="0" documentId="13_ncr:1_{C5392052-488A-438F-A6A8-5EEF5F1F9AE9}" xr6:coauthVersionLast="36" xr6:coauthVersionMax="47" xr10:uidLastSave="{00000000-0000-0000-0000-000000000000}"/>
  <bookViews>
    <workbookView xWindow="0" yWindow="0" windowWidth="28800" windowHeight="10005" activeTab="1" xr2:uid="{D492D148-DE57-4E78-AF7B-899ADB6B5F0E}"/>
  </bookViews>
  <sheets>
    <sheet name="BOR10 page 1" sheetId="3" r:id="rId1"/>
    <sheet name="BOR10 page 2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35" i="1" s="1"/>
  <c r="F33" i="1"/>
  <c r="F35" i="1" s="1"/>
  <c r="E33" i="1"/>
  <c r="E35" i="1" s="1"/>
  <c r="D33" i="1" l="1"/>
  <c r="C33" i="1"/>
  <c r="B33" i="1"/>
  <c r="G19" i="1"/>
  <c r="F19" i="1"/>
  <c r="E19" i="1"/>
  <c r="D19" i="1"/>
  <c r="C19" i="1"/>
  <c r="B19" i="1"/>
  <c r="B21" i="1" l="1"/>
  <c r="B36" i="1" s="1"/>
  <c r="C21" i="1"/>
  <c r="C36" i="1" s="1"/>
  <c r="F18" i="3"/>
  <c r="D35" i="1"/>
  <c r="G21" i="1"/>
  <c r="F21" i="1"/>
  <c r="E21" i="1"/>
  <c r="D21" i="1"/>
  <c r="F48" i="3"/>
  <c r="F51" i="3" s="1"/>
  <c r="D48" i="3"/>
  <c r="D51" i="3" s="1"/>
  <c r="C48" i="3"/>
  <c r="C51" i="3" s="1"/>
  <c r="B48" i="3"/>
  <c r="B51" i="3" s="1"/>
  <c r="E48" i="3"/>
  <c r="E51" i="3" s="1"/>
  <c r="C26" i="3"/>
  <c r="C29" i="3" s="1"/>
  <c r="F26" i="3"/>
  <c r="F29" i="3" s="1"/>
  <c r="D18" i="3"/>
  <c r="D26" i="3" s="1"/>
  <c r="D29" i="3" s="1"/>
  <c r="B18" i="3"/>
  <c r="B26" i="3" s="1"/>
  <c r="B29" i="3" s="1"/>
  <c r="G36" i="1" l="1"/>
  <c r="F36" i="1"/>
  <c r="D36" i="1"/>
  <c r="E36" i="1"/>
  <c r="E40" i="1" s="1"/>
  <c r="D52" i="3"/>
  <c r="F52" i="3"/>
  <c r="C52" i="3"/>
  <c r="B52" i="3"/>
  <c r="G48" i="3"/>
  <c r="G51" i="3" s="1"/>
  <c r="G26" i="3"/>
  <c r="E26" i="3"/>
  <c r="E29" i="3" s="1"/>
  <c r="E52" i="3" s="1"/>
  <c r="G29" i="3" l="1"/>
  <c r="G52" i="3" s="1"/>
</calcChain>
</file>

<file path=xl/sharedStrings.xml><?xml version="1.0" encoding="utf-8"?>
<sst xmlns="http://schemas.openxmlformats.org/spreadsheetml/2006/main" count="99" uniqueCount="59">
  <si>
    <t>Board of Regents</t>
  </si>
  <si>
    <t>Institution:</t>
  </si>
  <si>
    <t>Louisiana Tech University</t>
  </si>
  <si>
    <t>Form BOR-10</t>
  </si>
  <si>
    <t>Summary Request for Budgeted Positions</t>
  </si>
  <si>
    <t xml:space="preserve"> 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</si>
  <si>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</si>
  <si>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</si>
  <si>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</si>
  <si>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</si>
  <si>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</si>
  <si>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</si>
  <si>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</si>
  <si>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</si>
  <si>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Summer Salaries</t>
  </si>
  <si>
    <t>Summer Research</t>
  </si>
  <si>
    <t>Overloads</t>
  </si>
  <si>
    <t>Attrition</t>
  </si>
  <si>
    <t>Lab School Teacher</t>
  </si>
  <si>
    <t>Internship</t>
  </si>
  <si>
    <t>Supervising Teacher</t>
  </si>
  <si>
    <t>Overtime</t>
  </si>
  <si>
    <t>Incentive Pay</t>
  </si>
  <si>
    <t>Contingent on Revenue</t>
  </si>
  <si>
    <t xml:space="preserve">Subtotal Full-time from Previous Pages </t>
  </si>
  <si>
    <t xml:space="preserve">Total Full Time Funded Positions </t>
  </si>
  <si>
    <t>PART - TIME</t>
  </si>
  <si>
    <t xml:space="preserve">Subtotal Part-time from Previous Pages </t>
  </si>
  <si>
    <t xml:space="preserve">Total Part-Time Funded Positions </t>
  </si>
  <si>
    <t>Grand Total Funded Positions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</si>
  <si>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</si>
  <si>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</si>
  <si>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</si>
  <si>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</si>
  <si>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</si>
  <si>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</si>
  <si>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</si>
  <si>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</si>
  <si>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</si>
  <si>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</si>
  <si>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</si>
  <si>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</si>
  <si>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</si>
  <si>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</si>
  <si>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</si>
  <si>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</si>
  <si>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</si>
  <si>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</si>
  <si>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</si>
  <si>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</si>
  <si>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</si>
  <si>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</si>
  <si>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Subtotal Part-time Filled Positions</t>
  </si>
  <si>
    <t>Part - Time Funded Vacant Positions</t>
  </si>
  <si>
    <t>Total Part-Time Funded Positions</t>
  </si>
  <si>
    <t>See Attached Continuation BOR-10 Form for additional positions necessary to balance to BOR-1.</t>
  </si>
  <si>
    <t>Reconciliation to BOR-1:</t>
  </si>
  <si>
    <t>BOR-1 Total</t>
  </si>
  <si>
    <t>Related Benefits on BOR-1/4/4A includes $454,000 in Faculty/Staff Spouse and Dependent Fee Waivers under Scholarships/Fellowships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</si>
</sst>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0_);\(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9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3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6" fillId="0" borderId="0" xfId="0" applyFont="1" applyFill="1" applyBorder="1"/>
    <xf numFmtId="6" fontId="3" fillId="0" borderId="0" xfId="0" applyNumberFormat="1" applyFont="1" applyFill="1" applyBorder="1" applyAlignment="1"/>
    <xf numFmtId="0" fontId="7" fillId="0" borderId="4" xfId="0" applyNumberFormat="1" applyFont="1" applyFill="1" applyBorder="1" applyAlignment="1">
      <alignment horizontal="center"/>
    </xf>
    <xf numFmtId="3" fontId="7" fillId="0" borderId="7" xfId="0" applyNumberFormat="1" applyFont="1" applyFill="1" applyBorder="1" applyAlignment="1">
      <alignment horizontal="center"/>
    </xf>
    <xf numFmtId="6" fontId="7" fillId="0" borderId="7" xfId="0" applyNumberFormat="1" applyFont="1" applyFill="1" applyBorder="1" applyAlignment="1">
      <alignment horizontal="center"/>
    </xf>
    <xf numFmtId="6" fontId="7" fillId="0" borderId="5" xfId="0" applyNumberFormat="1" applyFont="1" applyFill="1" applyBorder="1" applyAlignment="1">
      <alignment horizontal="center"/>
    </xf>
    <xf numFmtId="6" fontId="7" fillId="0" borderId="6" xfId="0" applyNumberFormat="1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 applyProtection="1">
      <alignment horizontal="center"/>
      <protection locked="0"/>
    </xf>
    <xf numFmtId="164" fontId="7" fillId="0" borderId="8" xfId="0" applyNumberFormat="1" applyFont="1" applyFill="1" applyBorder="1" applyAlignment="1" applyProtection="1">
      <alignment horizontal="center"/>
      <protection locked="0"/>
    </xf>
    <xf numFmtId="0" fontId="7" fillId="0" borderId="8" xfId="0" applyFont="1" applyFill="1" applyBorder="1" applyAlignment="1" applyProtection="1">
      <alignment horizontal="center"/>
      <protection locked="0"/>
    </xf>
    <xf numFmtId="0" fontId="7" fillId="0" borderId="5" xfId="0" applyNumberFormat="1" applyFont="1" applyFill="1" applyBorder="1" applyAlignment="1"/>
    <xf numFmtId="6" fontId="7" fillId="0" borderId="10" xfId="0" applyNumberFormat="1" applyFont="1" applyFill="1" applyBorder="1" applyAlignment="1">
      <alignment horizontal="center"/>
    </xf>
    <xf numFmtId="0" fontId="4" fillId="0" borderId="11" xfId="0" applyNumberFormat="1" applyFont="1" applyFill="1" applyBorder="1"/>
    <xf numFmtId="3" fontId="4" fillId="0" borderId="11" xfId="0" applyNumberFormat="1" applyFont="1" applyFill="1" applyBorder="1"/>
    <xf numFmtId="6" fontId="4" fillId="0" borderId="11" xfId="0" applyNumberFormat="1" applyFont="1" applyFill="1" applyBorder="1"/>
    <xf numFmtId="6" fontId="4" fillId="0" borderId="12" xfId="0" applyNumberFormat="1" applyFont="1" applyFill="1" applyBorder="1"/>
    <xf numFmtId="0" fontId="4" fillId="0" borderId="13" xfId="0" applyNumberFormat="1" applyFont="1" applyFill="1" applyBorder="1"/>
    <xf numFmtId="3" fontId="4" fillId="0" borderId="13" xfId="0" applyNumberFormat="1" applyFont="1" applyFill="1" applyBorder="1"/>
    <xf numFmtId="6" fontId="4" fillId="0" borderId="13" xfId="0" applyNumberFormat="1" applyFont="1" applyFill="1" applyBorder="1"/>
    <xf numFmtId="6" fontId="4" fillId="0" borderId="14" xfId="0" applyNumberFormat="1" applyFont="1" applyFill="1" applyBorder="1"/>
    <xf numFmtId="0" fontId="4" fillId="0" borderId="15" xfId="0" applyNumberFormat="1" applyFont="1" applyFill="1" applyBorder="1"/>
    <xf numFmtId="41" fontId="4" fillId="0" borderId="13" xfId="0" applyNumberFormat="1" applyFont="1" applyFill="1" applyBorder="1"/>
    <xf numFmtId="41" fontId="8" fillId="0" borderId="16" xfId="0" applyNumberFormat="1" applyFont="1" applyFill="1" applyBorder="1" applyAlignment="1">
      <alignment horizontal="right"/>
    </xf>
    <xf numFmtId="41" fontId="4" fillId="0" borderId="14" xfId="0" applyNumberFormat="1" applyFont="1" applyFill="1" applyBorder="1"/>
    <xf numFmtId="3" fontId="4" fillId="0" borderId="13" xfId="0" applyNumberFormat="1" applyFont="1" applyFill="1" applyBorder="1" applyAlignment="1">
      <alignment horizontal="right"/>
    </xf>
    <xf numFmtId="3" fontId="4" fillId="0" borderId="13" xfId="0" quotePrefix="1" applyNumberFormat="1" applyFont="1" applyFill="1" applyBorder="1"/>
    <xf numFmtId="41" fontId="7" fillId="0" borderId="13" xfId="0" applyNumberFormat="1" applyFont="1" applyFill="1" applyBorder="1"/>
    <xf numFmtId="0" fontId="4" fillId="0" borderId="7" xfId="0" applyNumberFormat="1" applyFont="1" applyFill="1" applyBorder="1"/>
    <xf numFmtId="3" fontId="4" fillId="0" borderId="7" xfId="0" applyNumberFormat="1" applyFont="1" applyFill="1" applyBorder="1"/>
    <xf numFmtId="41" fontId="4" fillId="0" borderId="7" xfId="0" applyNumberFormat="1" applyFont="1" applyFill="1" applyBorder="1"/>
    <xf numFmtId="41" fontId="7" fillId="0" borderId="7" xfId="0" applyNumberFormat="1" applyFont="1" applyFill="1" applyBorder="1" applyAlignment="1">
      <alignment horizontal="right"/>
    </xf>
    <xf numFmtId="41" fontId="4" fillId="0" borderId="10" xfId="0" applyNumberFormat="1" applyFont="1" applyFill="1" applyBorder="1"/>
    <xf numFmtId="0" fontId="7" fillId="0" borderId="7" xfId="0" applyNumberFormat="1" applyFont="1" applyFill="1" applyBorder="1"/>
    <xf numFmtId="3" fontId="7" fillId="0" borderId="7" xfId="0" applyNumberFormat="1" applyFont="1" applyFill="1" applyBorder="1"/>
    <xf numFmtId="41" fontId="7" fillId="0" borderId="7" xfId="0" applyNumberFormat="1" applyFont="1" applyFill="1" applyBorder="1"/>
    <xf numFmtId="41" fontId="7" fillId="0" borderId="10" xfId="0" applyNumberFormat="1" applyFont="1" applyFill="1" applyBorder="1"/>
    <xf numFmtId="41" fontId="4" fillId="0" borderId="11" xfId="0" applyNumberFormat="1" applyFont="1" applyFill="1" applyBorder="1"/>
    <xf numFmtId="0" fontId="7" fillId="0" borderId="11" xfId="0" applyNumberFormat="1" applyFont="1" applyFill="1" applyBorder="1"/>
    <xf numFmtId="3" fontId="7" fillId="0" borderId="11" xfId="0" applyNumberFormat="1" applyFont="1" applyFill="1" applyBorder="1"/>
    <xf numFmtId="41" fontId="7" fillId="0" borderId="11" xfId="0" applyNumberFormat="1" applyFont="1" applyFill="1" applyBorder="1"/>
    <xf numFmtId="41" fontId="7" fillId="0" borderId="12" xfId="0" applyNumberFormat="1" applyFont="1" applyFill="1" applyBorder="1"/>
    <xf numFmtId="164" fontId="2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Protection="1">
      <protection locked="0"/>
    </xf>
    <xf numFmtId="164" fontId="10" fillId="0" borderId="0" xfId="0" applyNumberFormat="1" applyFont="1" applyFill="1" applyBorder="1" applyProtection="1">
      <protection locked="0"/>
    </xf>
    <xf numFmtId="0" fontId="10" fillId="0" borderId="0" xfId="0" applyFont="1" applyFill="1" applyBorder="1" applyProtection="1">
      <protection locked="0"/>
    </xf>
    <xf numFmtId="164" fontId="7" fillId="0" borderId="1" xfId="0" applyNumberFormat="1" applyFont="1" applyFill="1" applyBorder="1" applyAlignment="1" applyProtection="1">
      <alignment horizontal="left"/>
      <protection locked="0"/>
    </xf>
    <xf numFmtId="164" fontId="7" fillId="0" borderId="3" xfId="0" applyNumberFormat="1" applyFont="1" applyFill="1" applyBorder="1" applyProtection="1">
      <protection locked="0"/>
    </xf>
    <xf numFmtId="164" fontId="7" fillId="0" borderId="1" xfId="0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Protection="1"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4" fontId="7" fillId="0" borderId="5" xfId="0" applyNumberFormat="1" applyFont="1" applyFill="1" applyBorder="1" applyAlignment="1" applyProtection="1">
      <alignment horizontal="left"/>
      <protection locked="0"/>
    </xf>
    <xf numFmtId="164" fontId="7" fillId="0" borderId="6" xfId="0" applyNumberFormat="1" applyFont="1" applyFill="1" applyBorder="1" applyProtection="1">
      <protection locked="0"/>
    </xf>
    <xf numFmtId="164" fontId="7" fillId="0" borderId="5" xfId="0" applyNumberFormat="1" applyFont="1" applyFill="1" applyBorder="1" applyProtection="1">
      <protection locked="0"/>
    </xf>
    <xf numFmtId="0" fontId="7" fillId="0" borderId="5" xfId="0" applyFont="1" applyFill="1" applyBorder="1" applyProtection="1">
      <protection locked="0"/>
    </xf>
    <xf numFmtId="164" fontId="7" fillId="0" borderId="5" xfId="0" applyNumberFormat="1" applyFont="1" applyFill="1" applyBorder="1" applyAlignment="1" applyProtection="1">
      <alignment horizontal="center"/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164" fontId="7" fillId="0" borderId="16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4" fillId="0" borderId="2" xfId="0" applyNumberFormat="1" applyFont="1" applyFill="1" applyBorder="1" applyAlignment="1" applyProtection="1">
      <alignment horizontal="left"/>
      <protection locked="0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41" fontId="4" fillId="0" borderId="2" xfId="0" applyNumberFormat="1" applyFont="1" applyFill="1" applyBorder="1" applyAlignment="1" applyProtection="1">
      <alignment horizontal="right"/>
      <protection locked="0"/>
    </xf>
    <xf numFmtId="164" fontId="4" fillId="0" borderId="18" xfId="0" applyNumberFormat="1" applyFont="1" applyFill="1" applyBorder="1" applyAlignment="1" applyProtection="1">
      <alignment horizontal="left"/>
      <protection locked="0"/>
    </xf>
    <xf numFmtId="0" fontId="4" fillId="0" borderId="16" xfId="0" applyFont="1" applyFill="1" applyBorder="1" applyProtection="1">
      <protection locked="0"/>
    </xf>
    <xf numFmtId="41" fontId="4" fillId="0" borderId="18" xfId="0" applyNumberFormat="1" applyFont="1" applyFill="1" applyBorder="1" applyAlignment="1" applyProtection="1">
      <alignment horizontal="right"/>
      <protection locked="0"/>
    </xf>
    <xf numFmtId="41" fontId="4" fillId="0" borderId="18" xfId="0" applyNumberFormat="1" applyFont="1" applyFill="1" applyBorder="1" applyAlignment="1" applyProtection="1">
      <alignment horizontal="center"/>
      <protection locked="0"/>
    </xf>
    <xf numFmtId="37" fontId="4" fillId="0" borderId="18" xfId="0" applyNumberFormat="1" applyFont="1" applyFill="1" applyBorder="1" applyAlignment="1" applyProtection="1">
      <alignment horizontal="center"/>
      <protection locked="0"/>
    </xf>
    <xf numFmtId="37" fontId="4" fillId="0" borderId="16" xfId="0" applyNumberFormat="1" applyFont="1" applyFill="1" applyBorder="1" applyProtection="1">
      <protection locked="0"/>
    </xf>
    <xf numFmtId="37" fontId="4" fillId="0" borderId="18" xfId="0" applyNumberFormat="1" applyFont="1" applyFill="1" applyBorder="1" applyAlignment="1" applyProtection="1">
      <alignment horizontal="right"/>
      <protection locked="0"/>
    </xf>
    <xf numFmtId="37" fontId="4" fillId="0" borderId="16" xfId="0" applyNumberFormat="1" applyFont="1" applyFill="1" applyBorder="1" applyAlignment="1" applyProtection="1">
      <alignment horizontal="center"/>
      <protection locked="0"/>
    </xf>
    <xf numFmtId="164" fontId="7" fillId="0" borderId="18" xfId="0" applyNumberFormat="1" applyFont="1" applyFill="1" applyBorder="1" applyAlignment="1" applyProtection="1">
      <alignment horizontal="left"/>
      <protection locked="0"/>
    </xf>
    <xf numFmtId="37" fontId="7" fillId="0" borderId="16" xfId="0" applyNumberFormat="1" applyFont="1" applyFill="1" applyBorder="1" applyProtection="1">
      <protection locked="0"/>
    </xf>
    <xf numFmtId="37" fontId="4" fillId="0" borderId="1" xfId="0" applyNumberFormat="1" applyFont="1" applyFill="1" applyBorder="1" applyProtection="1">
      <protection locked="0"/>
    </xf>
    <xf numFmtId="37" fontId="4" fillId="0" borderId="2" xfId="0" applyNumberFormat="1" applyFont="1" applyFill="1" applyBorder="1" applyAlignment="1" applyProtection="1">
      <alignment horizontal="right"/>
      <protection locked="0"/>
    </xf>
    <xf numFmtId="37" fontId="4" fillId="0" borderId="2" xfId="0" applyNumberFormat="1" applyFont="1" applyFill="1" applyBorder="1" applyAlignment="1" applyProtection="1">
      <alignment horizontal="center"/>
      <protection locked="0"/>
    </xf>
    <xf numFmtId="37" fontId="4" fillId="0" borderId="1" xfId="0" applyNumberFormat="1" applyFont="1" applyFill="1" applyBorder="1" applyAlignment="1" applyProtection="1">
      <alignment horizontal="center"/>
      <protection locked="0"/>
    </xf>
    <xf numFmtId="164" fontId="7" fillId="0" borderId="8" xfId="0" applyNumberFormat="1" applyFont="1" applyFill="1" applyBorder="1" applyAlignment="1" applyProtection="1">
      <alignment horizontal="left"/>
      <protection locked="0"/>
    </xf>
    <xf numFmtId="37" fontId="4" fillId="0" borderId="8" xfId="0" applyNumberFormat="1" applyFont="1" applyFill="1" applyBorder="1" applyProtection="1">
      <protection locked="0"/>
    </xf>
    <xf numFmtId="37" fontId="4" fillId="0" borderId="19" xfId="0" applyNumberFormat="1" applyFont="1" applyFill="1" applyBorder="1" applyAlignment="1" applyProtection="1">
      <alignment horizontal="right"/>
      <protection locked="0"/>
    </xf>
    <xf numFmtId="37" fontId="4" fillId="0" borderId="8" xfId="0" applyNumberFormat="1" applyFont="1" applyFill="1" applyBorder="1" applyAlignment="1" applyProtection="1">
      <alignment horizontal="right"/>
      <protection locked="0"/>
    </xf>
    <xf numFmtId="37" fontId="4" fillId="0" borderId="19" xfId="0" applyNumberFormat="1" applyFont="1" applyFill="1" applyBorder="1" applyAlignment="1" applyProtection="1">
      <alignment horizontal="center"/>
      <protection locked="0"/>
    </xf>
    <xf numFmtId="37" fontId="4" fillId="0" borderId="8" xfId="0" applyNumberFormat="1" applyFont="1" applyFill="1" applyBorder="1" applyAlignment="1" applyProtection="1">
      <alignment horizontal="center"/>
      <protection locked="0"/>
    </xf>
    <xf numFmtId="164" fontId="4" fillId="0" borderId="16" xfId="0" applyNumberFormat="1" applyFont="1" applyFill="1" applyBorder="1" applyAlignment="1" applyProtection="1">
      <alignment horizontal="left"/>
      <protection locked="0"/>
    </xf>
    <xf numFmtId="37" fontId="4" fillId="0" borderId="16" xfId="0" applyNumberFormat="1" applyFont="1" applyFill="1" applyBorder="1" applyAlignment="1" applyProtection="1">
      <alignment horizontal="right"/>
      <protection locked="0"/>
    </xf>
    <xf numFmtId="41" fontId="4" fillId="0" borderId="16" xfId="0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Fill="1" applyBorder="1" applyProtection="1">
      <protection locked="0"/>
    </xf>
    <xf numFmtId="164" fontId="7" fillId="0" borderId="16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41" fontId="4" fillId="0" borderId="12" xfId="0" applyNumberFormat="1" applyFont="1" applyFill="1" applyBorder="1"/>
    <xf numFmtId="0" fontId="7" fillId="0" borderId="0" xfId="0" applyFont="1" applyFill="1" applyBorder="1" applyAlignment="1" applyProtection="1">
      <alignment horizontal="left"/>
      <protection locked="0"/>
    </xf>
    <xf numFmtId="41" fontId="8" fillId="0" borderId="0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center"/>
    </xf>
    <xf numFmtId="3" fontId="7" fillId="0" borderId="20" xfId="0" applyNumberFormat="1" applyFont="1" applyFill="1" applyBorder="1" applyAlignment="1">
      <alignment horizontal="center"/>
    </xf>
    <xf numFmtId="6" fontId="7" fillId="0" borderId="20" xfId="0" applyNumberFormat="1" applyFont="1" applyFill="1" applyBorder="1" applyAlignment="1">
      <alignment horizontal="center"/>
    </xf>
    <xf numFmtId="6" fontId="7" fillId="0" borderId="1" xfId="0" applyNumberFormat="1" applyFont="1" applyFill="1" applyBorder="1" applyAlignment="1">
      <alignment horizontal="center"/>
    </xf>
    <xf numFmtId="6" fontId="7" fillId="0" borderId="3" xfId="0" applyNumberFormat="1" applyFont="1" applyFill="1" applyBorder="1" applyAlignment="1">
      <alignment horizontal="center"/>
    </xf>
    <xf numFmtId="41" fontId="4" fillId="0" borderId="16" xfId="2" applyNumberFormat="1" applyFont="1" applyFill="1" applyBorder="1"/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Protection="1">
      <protection locked="0"/>
    </xf>
    <xf numFmtId="41" fontId="4" fillId="0" borderId="16" xfId="0" applyNumberFormat="1" applyFont="1" applyFill="1" applyBorder="1"/>
    <xf numFmtId="0" fontId="8" fillId="0" borderId="16" xfId="1" applyFont="1" applyFill="1" applyBorder="1"/>
    <xf numFmtId="41" fontId="4" fillId="0" borderId="21" xfId="0" applyNumberFormat="1" applyFont="1" applyFill="1" applyBorder="1"/>
    <xf numFmtId="0" fontId="6" fillId="0" borderId="17" xfId="0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/>
    <xf numFmtId="3" fontId="7" fillId="0" borderId="0" xfId="0" applyNumberFormat="1" applyFont="1" applyFill="1" applyBorder="1"/>
    <xf numFmtId="41" fontId="7" fillId="0" borderId="0" xfId="0" applyNumberFormat="1" applyFont="1" applyFill="1" applyBorder="1"/>
    <xf numFmtId="0" fontId="11" fillId="0" borderId="0" xfId="0" applyNumberFormat="1" applyFont="1" applyFill="1" applyBorder="1" applyAlignment="1">
      <alignment horizontal="left" wrapText="1"/>
    </xf>
    <xf numFmtId="41" fontId="4" fillId="0" borderId="17" xfId="0" applyNumberFormat="1" applyFont="1" applyFill="1" applyBorder="1"/>
    <xf numFmtId="41" fontId="11" fillId="0" borderId="0" xfId="0" applyNumberFormat="1" applyFont="1" applyFill="1" applyBorder="1"/>
  </cellXfs>
  <cellStyles count="3">
    <cellStyle name="Comma 2" xfId="2" xr:uid="{6A2F69D4-2CEE-4137-853B-4D95723871C0}"/>
    <cellStyle name="Normal" xfId="0" builtinId="0"/>
    <cellStyle name="Normal 2" xfId="1" xr:uid="{CCBD5206-1C80-4859-9687-C791C84D12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24D76-BC0A-4F4B-876A-EFCF013A46B2}">
  <sheetPr>
    <pageSetUpPr fitToPage="1"/>
  </sheetPr>
  <dimension ref="A1:K56"/>
  <sheetViews>
    <sheetView topLeftCell="A21" workbookViewId="0">
      <selection activeCell="B52" sqref="B52"/>
    </sheetView>
  </sheetViews>
  <sheetFormatPr defaultColWidth="9.140625" defaultRowHeight="12.75" x14ac:dyDescent="0.2"/>
  <cols>
    <col min="1" max="1" width="48.7109375" style="95" customWidth="1"/>
    <col min="2" max="2" width="15.28515625" style="49" customWidth="1"/>
    <col min="3" max="3" width="7.140625" style="49" customWidth="1"/>
    <col min="4" max="5" width="24.5703125" style="49" customWidth="1"/>
    <col min="6" max="7" width="16.5703125" style="49" customWidth="1"/>
    <col min="8" max="16384" width="9.140625" style="49"/>
  </cols>
  <sheetData>
    <row r="1" spans="1:11" ht="15.75" x14ac:dyDescent="0.25">
      <c r="A1" s="45" t="s">
        <v>0</v>
      </c>
      <c r="B1" s="46"/>
      <c r="C1" s="46"/>
      <c r="D1" s="47"/>
      <c r="E1" s="48" t="s">
        <v>1</v>
      </c>
      <c r="F1" s="110" t="s">
        <v>2</v>
      </c>
      <c r="G1" s="110"/>
    </row>
    <row r="2" spans="1:11" ht="15.75" x14ac:dyDescent="0.25">
      <c r="A2" s="45" t="s">
        <v>3</v>
      </c>
      <c r="B2" s="46"/>
      <c r="C2" s="46"/>
      <c r="D2" s="50"/>
      <c r="E2" s="50"/>
      <c r="F2" s="51"/>
      <c r="G2" s="51"/>
    </row>
    <row r="3" spans="1:11" ht="15.75" x14ac:dyDescent="0.25">
      <c r="A3" s="45" t="s">
        <v>4</v>
      </c>
      <c r="B3" s="46"/>
      <c r="C3" s="46"/>
      <c r="D3" s="47"/>
      <c r="E3" s="47"/>
    </row>
    <row r="4" spans="1:11" x14ac:dyDescent="0.2">
      <c r="A4" s="52"/>
      <c r="B4" s="53"/>
      <c r="C4" s="54"/>
      <c r="D4" s="54"/>
      <c r="E4" s="55"/>
      <c r="F4" s="56"/>
      <c r="G4" s="57"/>
    </row>
    <row r="5" spans="1:11" x14ac:dyDescent="0.2">
      <c r="A5" s="58"/>
      <c r="B5" s="59"/>
      <c r="C5" s="60"/>
      <c r="D5" s="61"/>
      <c r="E5" s="62"/>
      <c r="F5" s="63"/>
      <c r="G5" s="63"/>
    </row>
    <row r="6" spans="1:11" x14ac:dyDescent="0.2">
      <c r="A6" s="12" t="s">
        <v>6</v>
      </c>
      <c r="B6" s="11" t="s">
        <v>7</v>
      </c>
      <c r="C6" s="12" t="s">
        <v>8</v>
      </c>
      <c r="D6" s="12" t="s">
        <v>9</v>
      </c>
      <c r="E6" s="12" t="s">
        <v>10</v>
      </c>
      <c r="F6" s="13" t="s">
        <v>11</v>
      </c>
      <c r="G6" s="13" t="s">
        <v>12</v>
      </c>
    </row>
    <row r="7" spans="1:11" s="65" customFormat="1" x14ac:dyDescent="0.2">
      <c r="A7" s="52" t="s">
        <v>13</v>
      </c>
      <c r="B7" s="55"/>
      <c r="C7" s="55"/>
      <c r="D7" s="64"/>
      <c r="E7" s="64"/>
      <c r="F7" s="57"/>
      <c r="G7" s="57"/>
      <c r="H7" s="49"/>
      <c r="I7" s="49"/>
      <c r="J7" s="49"/>
      <c r="K7" s="49"/>
    </row>
    <row r="8" spans="1:11" s="65" customFormat="1" x14ac:dyDescent="0.2">
      <c r="A8" s="66" t="s">
        <v>30</v>
      </c>
      <c r="B8" s="67">
        <v>1</v>
      </c>
      <c r="C8" s="67">
        <v>1</v>
      </c>
      <c r="D8" s="98">
        <v>389900</v>
      </c>
      <c r="E8" s="26">
        <v>183564</v>
      </c>
      <c r="F8" s="68"/>
      <c r="G8" s="26"/>
      <c r="H8" s="49"/>
      <c r="I8" s="49"/>
      <c r="J8" s="49"/>
      <c r="K8" s="49"/>
    </row>
    <row r="9" spans="1:11" s="65" customFormat="1" x14ac:dyDescent="0.2">
      <c r="A9" s="66" t="s">
        <v>31</v>
      </c>
      <c r="B9" s="67">
        <v>8</v>
      </c>
      <c r="C9" s="67">
        <v>8</v>
      </c>
      <c r="D9" s="68">
        <v>1126400</v>
      </c>
      <c r="E9" s="26">
        <v>530305</v>
      </c>
      <c r="F9" s="68">
        <v>255412</v>
      </c>
      <c r="G9" s="26">
        <v>120247</v>
      </c>
      <c r="H9" s="49"/>
      <c r="I9" s="49"/>
      <c r="J9" s="49"/>
      <c r="K9" s="49"/>
    </row>
    <row r="10" spans="1:11" x14ac:dyDescent="0.2">
      <c r="A10" s="69" t="s">
        <v>32</v>
      </c>
      <c r="B10" s="70">
        <v>87</v>
      </c>
      <c r="C10" s="70">
        <v>87</v>
      </c>
      <c r="D10" s="71">
        <v>9263973</v>
      </c>
      <c r="E10" s="26">
        <v>4361448</v>
      </c>
      <c r="F10" s="72">
        <v>239886</v>
      </c>
      <c r="G10" s="26">
        <v>112938</v>
      </c>
    </row>
    <row r="11" spans="1:11" x14ac:dyDescent="0.2">
      <c r="A11" s="69" t="s">
        <v>33</v>
      </c>
      <c r="B11" s="70">
        <v>106</v>
      </c>
      <c r="C11" s="70">
        <v>106</v>
      </c>
      <c r="D11" s="71">
        <v>9367597</v>
      </c>
      <c r="E11" s="26">
        <v>4410234</v>
      </c>
      <c r="F11" s="72">
        <v>187578</v>
      </c>
      <c r="G11" s="26">
        <v>88311</v>
      </c>
    </row>
    <row r="12" spans="1:11" x14ac:dyDescent="0.2">
      <c r="A12" s="69" t="s">
        <v>34</v>
      </c>
      <c r="B12" s="70">
        <v>62</v>
      </c>
      <c r="C12" s="70">
        <v>62</v>
      </c>
      <c r="D12" s="71">
        <v>4939986</v>
      </c>
      <c r="E12" s="26">
        <v>2325729</v>
      </c>
      <c r="F12" s="73"/>
      <c r="G12" s="26"/>
    </row>
    <row r="13" spans="1:11" x14ac:dyDescent="0.2">
      <c r="A13" s="69" t="s">
        <v>35</v>
      </c>
      <c r="B13" s="70">
        <v>45</v>
      </c>
      <c r="C13" s="70">
        <v>45</v>
      </c>
      <c r="D13" s="71">
        <v>2133443</v>
      </c>
      <c r="E13" s="26">
        <v>1004418</v>
      </c>
      <c r="F13" s="72">
        <v>79660</v>
      </c>
      <c r="G13" s="26">
        <v>37504</v>
      </c>
    </row>
    <row r="14" spans="1:11" x14ac:dyDescent="0.2">
      <c r="A14" s="69" t="s">
        <v>36</v>
      </c>
      <c r="B14" s="74"/>
      <c r="C14" s="74"/>
      <c r="D14" s="75"/>
      <c r="E14" s="75"/>
      <c r="F14" s="73"/>
      <c r="G14" s="76"/>
    </row>
    <row r="15" spans="1:11" x14ac:dyDescent="0.2">
      <c r="A15" s="69" t="s">
        <v>37</v>
      </c>
      <c r="B15" s="74"/>
      <c r="C15" s="74"/>
      <c r="D15" s="75"/>
      <c r="E15" s="75"/>
      <c r="F15" s="73"/>
      <c r="G15" s="76"/>
    </row>
    <row r="16" spans="1:11" x14ac:dyDescent="0.2">
      <c r="A16" s="69" t="s">
        <v>38</v>
      </c>
      <c r="B16" s="74"/>
      <c r="C16" s="74"/>
      <c r="D16" s="75"/>
      <c r="E16" s="75"/>
      <c r="F16" s="73"/>
      <c r="G16" s="76"/>
    </row>
    <row r="17" spans="1:7" x14ac:dyDescent="0.2">
      <c r="A17" s="69" t="s">
        <v>39</v>
      </c>
      <c r="B17" s="74"/>
      <c r="C17" s="74"/>
      <c r="D17" s="75"/>
      <c r="E17" s="75"/>
      <c r="F17" s="73"/>
      <c r="G17" s="76"/>
    </row>
    <row r="18" spans="1:7" x14ac:dyDescent="0.2">
      <c r="A18" s="69" t="s">
        <v>40</v>
      </c>
      <c r="B18" s="74">
        <f>1+10+23+8</f>
        <v>42</v>
      </c>
      <c r="C18" s="74">
        <v>42</v>
      </c>
      <c r="D18" s="75">
        <f>1317652+97423+779262+602188</f>
        <v>2796525</v>
      </c>
      <c r="E18" s="26">
        <v>1316595</v>
      </c>
      <c r="F18" s="26">
        <f>333711+10000</f>
        <v>343711</v>
      </c>
      <c r="G18" s="26">
        <v>161818</v>
      </c>
    </row>
    <row r="19" spans="1:7" x14ac:dyDescent="0.2">
      <c r="A19" s="69" t="s">
        <v>41</v>
      </c>
      <c r="B19" s="74"/>
      <c r="C19" s="74"/>
      <c r="D19" s="75"/>
      <c r="E19" s="75"/>
      <c r="F19" s="73"/>
      <c r="G19" s="76"/>
    </row>
    <row r="20" spans="1:7" x14ac:dyDescent="0.2">
      <c r="A20" s="69" t="s">
        <v>42</v>
      </c>
      <c r="B20" s="74" t="s">
        <v>5</v>
      </c>
      <c r="C20" s="74"/>
      <c r="D20" s="75"/>
      <c r="E20" s="75"/>
      <c r="F20" s="73"/>
      <c r="G20" s="76"/>
    </row>
    <row r="21" spans="1:7" x14ac:dyDescent="0.2">
      <c r="A21" s="69" t="s">
        <v>43</v>
      </c>
      <c r="B21" s="70">
        <v>363</v>
      </c>
      <c r="C21" s="70">
        <v>363</v>
      </c>
      <c r="D21" s="71">
        <v>12879897</v>
      </c>
      <c r="E21" s="26">
        <v>6063813</v>
      </c>
      <c r="F21" s="71">
        <v>9693553</v>
      </c>
      <c r="G21" s="26">
        <v>4563692</v>
      </c>
    </row>
    <row r="22" spans="1:7" x14ac:dyDescent="0.2">
      <c r="A22" s="69" t="s">
        <v>44</v>
      </c>
      <c r="B22" s="70">
        <v>248</v>
      </c>
      <c r="C22" s="70">
        <v>248</v>
      </c>
      <c r="D22" s="71">
        <v>6553226</v>
      </c>
      <c r="E22" s="26">
        <v>3085237</v>
      </c>
      <c r="F22" s="71">
        <v>2145261</v>
      </c>
      <c r="G22" s="26">
        <v>1009982</v>
      </c>
    </row>
    <row r="23" spans="1:7" x14ac:dyDescent="0.2">
      <c r="A23" s="69" t="s">
        <v>45</v>
      </c>
      <c r="B23" s="74"/>
      <c r="C23" s="74"/>
      <c r="D23" s="75"/>
      <c r="E23" s="75"/>
      <c r="F23" s="73"/>
      <c r="G23" s="76"/>
    </row>
    <row r="24" spans="1:7" x14ac:dyDescent="0.2">
      <c r="A24" s="69" t="s">
        <v>46</v>
      </c>
      <c r="B24" s="74"/>
      <c r="C24" s="74"/>
      <c r="D24" s="75"/>
      <c r="E24" s="75"/>
      <c r="F24" s="73"/>
      <c r="G24" s="76"/>
    </row>
    <row r="25" spans="1:7" x14ac:dyDescent="0.2">
      <c r="A25" s="69" t="s">
        <v>47</v>
      </c>
      <c r="B25" s="74"/>
      <c r="C25" s="74"/>
      <c r="D25" s="75"/>
      <c r="E25" s="75"/>
      <c r="F25" s="73"/>
      <c r="G25" s="76"/>
    </row>
    <row r="26" spans="1:7" x14ac:dyDescent="0.2">
      <c r="A26" s="77" t="s">
        <v>48</v>
      </c>
      <c r="B26" s="78">
        <f t="shared" ref="B26:G26" si="0">SUM(B7:B25)</f>
        <v>962</v>
      </c>
      <c r="C26" s="78">
        <f t="shared" si="0"/>
        <v>962</v>
      </c>
      <c r="D26" s="78">
        <f t="shared" si="0"/>
        <v>49450947</v>
      </c>
      <c r="E26" s="78">
        <f t="shared" si="0"/>
        <v>23281343</v>
      </c>
      <c r="F26" s="78">
        <f t="shared" si="0"/>
        <v>12945061</v>
      </c>
      <c r="G26" s="78">
        <f t="shared" si="0"/>
        <v>6094492</v>
      </c>
    </row>
    <row r="27" spans="1:7" x14ac:dyDescent="0.2">
      <c r="A27" s="69" t="s">
        <v>49</v>
      </c>
      <c r="B27" s="74">
        <v>168</v>
      </c>
      <c r="C27" s="74">
        <v>168</v>
      </c>
      <c r="D27" s="75">
        <v>7591661</v>
      </c>
      <c r="E27" s="26">
        <v>3574129</v>
      </c>
      <c r="F27" s="75">
        <v>1955502</v>
      </c>
      <c r="G27" s="26">
        <v>920644</v>
      </c>
    </row>
    <row r="28" spans="1:7" x14ac:dyDescent="0.2">
      <c r="A28" s="69" t="s">
        <v>50</v>
      </c>
      <c r="B28" s="74"/>
      <c r="C28" s="74"/>
      <c r="D28" s="75"/>
      <c r="E28" s="75"/>
      <c r="F28" s="75"/>
      <c r="G28" s="76"/>
    </row>
    <row r="29" spans="1:7" x14ac:dyDescent="0.2">
      <c r="A29" s="69" t="s">
        <v>51</v>
      </c>
      <c r="B29" s="78">
        <f t="shared" ref="B29:G29" si="1">SUM(B26:B28)</f>
        <v>1130</v>
      </c>
      <c r="C29" s="78">
        <f t="shared" si="1"/>
        <v>1130</v>
      </c>
      <c r="D29" s="78">
        <f t="shared" si="1"/>
        <v>57042608</v>
      </c>
      <c r="E29" s="78">
        <f t="shared" si="1"/>
        <v>26855472</v>
      </c>
      <c r="F29" s="78">
        <f t="shared" si="1"/>
        <v>14900563</v>
      </c>
      <c r="G29" s="78">
        <f t="shared" si="1"/>
        <v>7015136</v>
      </c>
    </row>
    <row r="30" spans="1:7" x14ac:dyDescent="0.2">
      <c r="A30" s="66"/>
      <c r="B30" s="79"/>
      <c r="C30" s="79"/>
      <c r="D30" s="80"/>
      <c r="E30" s="80"/>
      <c r="F30" s="81"/>
      <c r="G30" s="82"/>
    </row>
    <row r="31" spans="1:7" x14ac:dyDescent="0.2">
      <c r="A31" s="83" t="s">
        <v>26</v>
      </c>
      <c r="B31" s="84"/>
      <c r="C31" s="84"/>
      <c r="D31" s="85"/>
      <c r="E31" s="86"/>
      <c r="F31" s="87"/>
      <c r="G31" s="88"/>
    </row>
    <row r="32" spans="1:7" x14ac:dyDescent="0.2">
      <c r="A32" s="69" t="s">
        <v>32</v>
      </c>
      <c r="B32" s="74"/>
      <c r="C32" s="74"/>
      <c r="D32" s="75"/>
      <c r="E32" s="75"/>
      <c r="F32" s="87"/>
      <c r="G32" s="88"/>
    </row>
    <row r="33" spans="1:9" x14ac:dyDescent="0.2">
      <c r="A33" s="69" t="s">
        <v>33</v>
      </c>
      <c r="B33" s="74"/>
      <c r="C33" s="74"/>
      <c r="D33" s="75"/>
      <c r="E33" s="75"/>
      <c r="F33" s="73"/>
      <c r="G33" s="76"/>
    </row>
    <row r="34" spans="1:9" x14ac:dyDescent="0.2">
      <c r="A34" s="69" t="s">
        <v>34</v>
      </c>
      <c r="B34" s="70">
        <v>1</v>
      </c>
      <c r="C34" s="70">
        <v>1</v>
      </c>
      <c r="D34" s="71">
        <v>47028</v>
      </c>
      <c r="E34" s="26">
        <v>22141</v>
      </c>
      <c r="F34" s="73"/>
      <c r="G34" s="26"/>
    </row>
    <row r="35" spans="1:9" x14ac:dyDescent="0.2">
      <c r="A35" s="69" t="s">
        <v>35</v>
      </c>
      <c r="B35" s="70">
        <v>2</v>
      </c>
      <c r="C35" s="70">
        <v>1</v>
      </c>
      <c r="D35" s="71">
        <v>50669</v>
      </c>
      <c r="E35" s="26">
        <v>23855</v>
      </c>
      <c r="F35" s="73"/>
      <c r="G35" s="26"/>
    </row>
    <row r="36" spans="1:9" x14ac:dyDescent="0.2">
      <c r="A36" s="69" t="s">
        <v>36</v>
      </c>
      <c r="B36" s="74"/>
      <c r="C36" s="74"/>
      <c r="D36" s="75"/>
      <c r="E36" s="75"/>
      <c r="F36" s="73"/>
      <c r="G36" s="76"/>
    </row>
    <row r="37" spans="1:9" x14ac:dyDescent="0.2">
      <c r="A37" s="69" t="s">
        <v>37</v>
      </c>
      <c r="B37" s="74"/>
      <c r="C37" s="74"/>
      <c r="D37" s="75"/>
      <c r="E37" s="75"/>
      <c r="F37" s="73"/>
      <c r="G37" s="76"/>
    </row>
    <row r="38" spans="1:9" x14ac:dyDescent="0.2">
      <c r="A38" s="69" t="s">
        <v>38</v>
      </c>
      <c r="B38" s="74"/>
      <c r="C38" s="74"/>
      <c r="D38" s="75"/>
      <c r="E38" s="75"/>
      <c r="F38" s="73"/>
      <c r="G38" s="76"/>
    </row>
    <row r="39" spans="1:9" x14ac:dyDescent="0.2">
      <c r="A39" s="69" t="s">
        <v>39</v>
      </c>
      <c r="B39" s="74"/>
      <c r="C39" s="74"/>
      <c r="D39" s="75"/>
      <c r="E39" s="75"/>
      <c r="F39" s="73"/>
      <c r="G39" s="76"/>
    </row>
    <row r="40" spans="1:9" x14ac:dyDescent="0.2">
      <c r="A40" s="89" t="s">
        <v>40</v>
      </c>
      <c r="B40" s="108">
        <v>1</v>
      </c>
      <c r="C40" s="108">
        <v>1</v>
      </c>
      <c r="D40" s="104">
        <v>70655</v>
      </c>
      <c r="E40" s="26">
        <v>33264</v>
      </c>
      <c r="F40" s="76"/>
      <c r="G40" s="26"/>
    </row>
    <row r="41" spans="1:9" x14ac:dyDescent="0.2">
      <c r="A41" s="89" t="s">
        <v>41</v>
      </c>
      <c r="B41" s="74"/>
      <c r="C41" s="74"/>
      <c r="D41" s="90"/>
      <c r="E41" s="90"/>
      <c r="F41" s="76"/>
      <c r="G41" s="76"/>
    </row>
    <row r="42" spans="1:9" x14ac:dyDescent="0.2">
      <c r="A42" s="89" t="s">
        <v>42</v>
      </c>
      <c r="B42" s="74">
        <v>114</v>
      </c>
      <c r="C42" s="74">
        <v>38</v>
      </c>
      <c r="D42" s="90">
        <v>465832</v>
      </c>
      <c r="E42" s="26">
        <v>219312</v>
      </c>
      <c r="F42" s="76"/>
      <c r="G42" s="26"/>
    </row>
    <row r="43" spans="1:9" x14ac:dyDescent="0.2">
      <c r="A43" s="89" t="s">
        <v>43</v>
      </c>
      <c r="B43" s="70">
        <v>6</v>
      </c>
      <c r="C43" s="70">
        <v>3</v>
      </c>
      <c r="D43" s="91">
        <v>60842</v>
      </c>
      <c r="E43" s="26">
        <v>28644</v>
      </c>
      <c r="F43" s="91">
        <v>145082</v>
      </c>
      <c r="G43" s="26">
        <v>68304</v>
      </c>
    </row>
    <row r="44" spans="1:9" x14ac:dyDescent="0.2">
      <c r="A44" s="89" t="s">
        <v>44</v>
      </c>
      <c r="B44" s="74"/>
      <c r="C44" s="74"/>
      <c r="D44" s="90"/>
      <c r="E44" s="90"/>
      <c r="F44" s="76"/>
      <c r="G44" s="76"/>
    </row>
    <row r="45" spans="1:9" x14ac:dyDescent="0.2">
      <c r="A45" s="89" t="s">
        <v>45</v>
      </c>
      <c r="B45" s="74"/>
      <c r="C45" s="74"/>
      <c r="D45" s="90"/>
      <c r="E45" s="90"/>
      <c r="F45" s="76"/>
      <c r="G45" s="76"/>
    </row>
    <row r="46" spans="1:9" x14ac:dyDescent="0.2">
      <c r="A46" s="89" t="s">
        <v>46</v>
      </c>
      <c r="B46" s="74"/>
      <c r="C46" s="74"/>
      <c r="D46" s="90"/>
      <c r="E46" s="90"/>
      <c r="F46" s="76"/>
      <c r="G46" s="76"/>
    </row>
    <row r="47" spans="1:9" x14ac:dyDescent="0.2">
      <c r="A47" s="89" t="s">
        <v>47</v>
      </c>
      <c r="B47" s="74"/>
      <c r="C47" s="74"/>
      <c r="D47" s="90"/>
      <c r="E47" s="90"/>
      <c r="F47" s="76"/>
      <c r="G47" s="76"/>
    </row>
    <row r="48" spans="1:9" x14ac:dyDescent="0.2">
      <c r="A48" s="89" t="s">
        <v>52</v>
      </c>
      <c r="B48" s="74">
        <f t="shared" ref="B48:G48" si="2">SUM(B32:B47)</f>
        <v>124</v>
      </c>
      <c r="C48" s="74">
        <f t="shared" si="2"/>
        <v>44</v>
      </c>
      <c r="D48" s="74">
        <f t="shared" si="2"/>
        <v>695026</v>
      </c>
      <c r="E48" s="74">
        <f t="shared" si="2"/>
        <v>327216</v>
      </c>
      <c r="F48" s="74">
        <f t="shared" si="2"/>
        <v>145082</v>
      </c>
      <c r="G48" s="74">
        <f t="shared" si="2"/>
        <v>68304</v>
      </c>
      <c r="I48" s="92"/>
    </row>
    <row r="49" spans="1:7" x14ac:dyDescent="0.2">
      <c r="A49" s="89" t="s">
        <v>53</v>
      </c>
      <c r="B49" s="74"/>
      <c r="C49" s="74"/>
      <c r="D49" s="90"/>
      <c r="E49" s="90"/>
      <c r="F49" s="90"/>
      <c r="G49" s="76"/>
    </row>
    <row r="50" spans="1:7" x14ac:dyDescent="0.2">
      <c r="A50" s="89" t="s">
        <v>50</v>
      </c>
      <c r="B50" s="74"/>
      <c r="C50" s="74"/>
      <c r="D50" s="90"/>
      <c r="E50" s="90"/>
      <c r="F50" s="90"/>
      <c r="G50" s="76"/>
    </row>
    <row r="51" spans="1:7" x14ac:dyDescent="0.2">
      <c r="A51" s="89" t="s">
        <v>54</v>
      </c>
      <c r="B51" s="74">
        <f t="shared" ref="B51:G51" si="3">SUM(B48:B50)</f>
        <v>124</v>
      </c>
      <c r="C51" s="74">
        <f t="shared" si="3"/>
        <v>44</v>
      </c>
      <c r="D51" s="74">
        <f t="shared" si="3"/>
        <v>695026</v>
      </c>
      <c r="E51" s="74">
        <f t="shared" si="3"/>
        <v>327216</v>
      </c>
      <c r="F51" s="74">
        <f t="shared" si="3"/>
        <v>145082</v>
      </c>
      <c r="G51" s="74">
        <f t="shared" si="3"/>
        <v>68304</v>
      </c>
    </row>
    <row r="52" spans="1:7" s="94" customFormat="1" x14ac:dyDescent="0.2">
      <c r="A52" s="93" t="s">
        <v>29</v>
      </c>
      <c r="B52" s="78">
        <f t="shared" ref="B52:G52" si="4">B29+B51</f>
        <v>1254</v>
      </c>
      <c r="C52" s="78">
        <f t="shared" si="4"/>
        <v>1174</v>
      </c>
      <c r="D52" s="78">
        <f t="shared" si="4"/>
        <v>57737634</v>
      </c>
      <c r="E52" s="78">
        <f t="shared" si="4"/>
        <v>27182688</v>
      </c>
      <c r="F52" s="78">
        <f t="shared" si="4"/>
        <v>15045645</v>
      </c>
      <c r="G52" s="78">
        <f t="shared" si="4"/>
        <v>7083440</v>
      </c>
    </row>
    <row r="53" spans="1:7" x14ac:dyDescent="0.2">
      <c r="A53" s="105"/>
      <c r="B53" s="106"/>
      <c r="C53" s="106"/>
      <c r="D53" s="106"/>
      <c r="E53" s="106"/>
      <c r="F53" s="106"/>
      <c r="G53" s="106"/>
    </row>
    <row r="54" spans="1:7" x14ac:dyDescent="0.2">
      <c r="A54" s="97" t="s">
        <v>55</v>
      </c>
      <c r="B54" s="106"/>
      <c r="C54" s="106"/>
      <c r="D54" s="106"/>
      <c r="E54" s="106"/>
      <c r="F54" s="106"/>
      <c r="G54" s="106"/>
    </row>
    <row r="56" spans="1:7" x14ac:dyDescent="0.2">
      <c r="E56" s="92"/>
    </row>
  </sheetData>
  <mergeCells count="1">
    <mergeCell ref="F1:G1"/>
  </mergeCells>
  <printOptions horizontalCentered="1"/>
  <pageMargins left="0.7" right="0.7" top="0.75" bottom="0.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FE452-B381-4031-A9E6-C87382487761}">
  <sheetPr>
    <pageSetUpPr fitToPage="1"/>
  </sheetPr>
  <dimension ref="A1:G41"/>
  <sheetViews>
    <sheetView tabSelected="1" topLeftCell="A17" workbookViewId="0">
      <selection activeCell="A40" sqref="A40"/>
    </sheetView>
  </sheetViews>
  <sheetFormatPr defaultColWidth="9.140625" defaultRowHeight="12.75" x14ac:dyDescent="0.2"/>
  <cols>
    <col min="1" max="1" width="48.7109375" style="3" customWidth="1"/>
    <col min="2" max="2" width="15.28515625" style="3" customWidth="1"/>
    <col min="3" max="3" width="7.140625" style="3" customWidth="1"/>
    <col min="4" max="5" width="24.5703125" style="3" customWidth="1"/>
    <col min="6" max="7" width="16.5703125" style="3" customWidth="1"/>
    <col min="8" max="16384" width="9.140625" style="3"/>
  </cols>
  <sheetData>
    <row r="1" spans="1:7" ht="15.6" customHeight="1" x14ac:dyDescent="0.35">
      <c r="A1" s="1" t="s">
        <v>0</v>
      </c>
      <c r="B1" s="2"/>
      <c r="C1" s="2"/>
      <c r="D1" s="2"/>
      <c r="E1" s="48" t="s">
        <v>1</v>
      </c>
      <c r="F1" s="110" t="s">
        <v>2</v>
      </c>
      <c r="G1" s="110"/>
    </row>
    <row r="2" spans="1:7" ht="15.6" customHeight="1" x14ac:dyDescent="0.35">
      <c r="A2" s="1" t="s">
        <v>3</v>
      </c>
      <c r="B2" s="2"/>
      <c r="C2" s="2"/>
      <c r="D2" s="4"/>
      <c r="E2" s="4"/>
      <c r="F2" s="4"/>
      <c r="G2" s="4"/>
    </row>
    <row r="3" spans="1:7" ht="15.6" customHeight="1" x14ac:dyDescent="0.35">
      <c r="A3" s="1" t="s">
        <v>4</v>
      </c>
      <c r="B3" s="2"/>
      <c r="C3" s="2"/>
      <c r="D3" s="4"/>
      <c r="E3" s="4"/>
      <c r="F3" s="4"/>
      <c r="G3" s="4"/>
    </row>
    <row r="4" spans="1:7" x14ac:dyDescent="0.2">
      <c r="A4" s="99" t="s">
        <v>5</v>
      </c>
      <c r="B4" s="100"/>
      <c r="C4" s="100"/>
      <c r="D4" s="101"/>
      <c r="E4" s="101"/>
      <c r="F4" s="102"/>
      <c r="G4" s="103"/>
    </row>
    <row r="5" spans="1:7" x14ac:dyDescent="0.2">
      <c r="A5" s="5"/>
      <c r="B5" s="6"/>
      <c r="C5" s="6"/>
      <c r="D5" s="7"/>
      <c r="E5" s="7"/>
      <c r="F5" s="8"/>
      <c r="G5" s="9"/>
    </row>
    <row r="6" spans="1:7" x14ac:dyDescent="0.2">
      <c r="A6" s="10" t="s">
        <v>6</v>
      </c>
      <c r="B6" s="11" t="s">
        <v>7</v>
      </c>
      <c r="C6" s="12" t="s">
        <v>8</v>
      </c>
      <c r="D6" s="12" t="s">
        <v>9</v>
      </c>
      <c r="E6" s="12" t="s">
        <v>10</v>
      </c>
      <c r="F6" s="13" t="s">
        <v>11</v>
      </c>
      <c r="G6" s="13" t="s">
        <v>12</v>
      </c>
    </row>
    <row r="7" spans="1:7" x14ac:dyDescent="0.2">
      <c r="A7" s="14" t="s">
        <v>13</v>
      </c>
      <c r="B7" s="6"/>
      <c r="C7" s="6"/>
      <c r="D7" s="7"/>
      <c r="E7" s="7"/>
      <c r="F7" s="7"/>
      <c r="G7" s="15"/>
    </row>
    <row r="8" spans="1:7" x14ac:dyDescent="0.2">
      <c r="A8" s="16" t="s">
        <v>14</v>
      </c>
      <c r="B8" s="17"/>
      <c r="C8" s="17"/>
      <c r="D8" s="18"/>
      <c r="E8" s="18"/>
      <c r="F8" s="18"/>
      <c r="G8" s="19"/>
    </row>
    <row r="9" spans="1:7" x14ac:dyDescent="0.2">
      <c r="A9" s="20" t="s">
        <v>15</v>
      </c>
      <c r="B9" s="21"/>
      <c r="C9" s="21"/>
      <c r="D9" s="22"/>
      <c r="E9" s="22"/>
      <c r="F9" s="22"/>
      <c r="G9" s="23"/>
    </row>
    <row r="10" spans="1:7" x14ac:dyDescent="0.2">
      <c r="A10" s="24" t="s">
        <v>16</v>
      </c>
      <c r="B10" s="21"/>
      <c r="C10" s="21"/>
      <c r="D10" s="22"/>
      <c r="E10" s="22"/>
      <c r="F10" s="22"/>
      <c r="G10" s="23"/>
    </row>
    <row r="11" spans="1:7" x14ac:dyDescent="0.2">
      <c r="A11" s="24" t="s">
        <v>17</v>
      </c>
      <c r="B11" s="21"/>
      <c r="C11" s="21"/>
      <c r="D11" s="25">
        <v>-6446511</v>
      </c>
      <c r="E11" s="26">
        <v>-3034997</v>
      </c>
      <c r="F11" s="25"/>
      <c r="G11" s="27"/>
    </row>
    <row r="12" spans="1:7" x14ac:dyDescent="0.2">
      <c r="A12" s="24" t="s">
        <v>18</v>
      </c>
      <c r="B12" s="21">
        <v>24</v>
      </c>
      <c r="C12" s="21">
        <v>24</v>
      </c>
      <c r="D12" s="25"/>
      <c r="E12" s="25"/>
      <c r="F12" s="25">
        <v>1186296</v>
      </c>
      <c r="G12" s="26">
        <v>558504</v>
      </c>
    </row>
    <row r="13" spans="1:7" x14ac:dyDescent="0.2">
      <c r="A13" s="24" t="s">
        <v>19</v>
      </c>
      <c r="B13" s="21"/>
      <c r="C13" s="21"/>
      <c r="D13" s="25"/>
      <c r="E13" s="25"/>
      <c r="F13" s="25"/>
      <c r="G13" s="27"/>
    </row>
    <row r="14" spans="1:7" x14ac:dyDescent="0.2">
      <c r="A14" s="24" t="s">
        <v>20</v>
      </c>
      <c r="B14" s="21"/>
      <c r="C14" s="21"/>
      <c r="D14" s="25"/>
      <c r="E14" s="25"/>
      <c r="F14" s="25"/>
      <c r="G14" s="27"/>
    </row>
    <row r="15" spans="1:7" x14ac:dyDescent="0.2">
      <c r="A15" s="20" t="s">
        <v>21</v>
      </c>
      <c r="B15" s="21"/>
      <c r="C15" s="21"/>
      <c r="D15" s="25">
        <v>770634</v>
      </c>
      <c r="E15" s="25"/>
      <c r="F15" s="25"/>
      <c r="G15" s="27"/>
    </row>
    <row r="16" spans="1:7" x14ac:dyDescent="0.2">
      <c r="A16" s="20" t="s">
        <v>22</v>
      </c>
      <c r="B16" s="21"/>
      <c r="C16" s="21"/>
      <c r="D16" s="25"/>
      <c r="E16" s="25"/>
      <c r="F16" s="25"/>
      <c r="G16" s="27"/>
    </row>
    <row r="17" spans="1:7" x14ac:dyDescent="0.2">
      <c r="A17" s="20" t="s">
        <v>23</v>
      </c>
      <c r="B17" s="21"/>
      <c r="C17" s="21"/>
      <c r="D17" s="25">
        <v>1474000</v>
      </c>
      <c r="E17" s="26">
        <v>693954</v>
      </c>
      <c r="F17" s="25"/>
      <c r="G17" s="27"/>
    </row>
    <row r="18" spans="1:7" x14ac:dyDescent="0.2">
      <c r="A18" s="20"/>
      <c r="B18" s="21"/>
      <c r="C18" s="21"/>
      <c r="D18" s="25"/>
      <c r="E18" s="26"/>
      <c r="F18" s="109"/>
      <c r="G18" s="27"/>
    </row>
    <row r="19" spans="1:7" x14ac:dyDescent="0.2">
      <c r="A19" s="20" t="s">
        <v>24</v>
      </c>
      <c r="B19" s="21">
        <f>'BOR10 page 1'!B29</f>
        <v>1130</v>
      </c>
      <c r="C19" s="21">
        <f>'BOR10 page 1'!C29</f>
        <v>1130</v>
      </c>
      <c r="D19" s="25">
        <f>'BOR10 page 1'!D29</f>
        <v>57042608</v>
      </c>
      <c r="E19" s="33">
        <f>'BOR10 page 1'!E29</f>
        <v>26855472</v>
      </c>
      <c r="F19" s="25">
        <f>'BOR10 page 1'!F29</f>
        <v>14900563</v>
      </c>
      <c r="G19" s="27">
        <f>'BOR10 page 1'!G29</f>
        <v>7015136</v>
      </c>
    </row>
    <row r="20" spans="1:7" x14ac:dyDescent="0.2">
      <c r="A20" s="20"/>
      <c r="B20" s="21"/>
      <c r="C20" s="21"/>
      <c r="D20" s="25"/>
      <c r="E20" s="25"/>
      <c r="F20" s="25"/>
      <c r="G20" s="27"/>
    </row>
    <row r="21" spans="1:7" x14ac:dyDescent="0.2">
      <c r="A21" s="20" t="s">
        <v>25</v>
      </c>
      <c r="B21" s="21">
        <f t="shared" ref="B21:G21" si="0">SUM(B11:B20)</f>
        <v>1154</v>
      </c>
      <c r="C21" s="21">
        <f t="shared" si="0"/>
        <v>1154</v>
      </c>
      <c r="D21" s="25">
        <f t="shared" si="0"/>
        <v>52840731</v>
      </c>
      <c r="E21" s="25">
        <f t="shared" si="0"/>
        <v>24514429</v>
      </c>
      <c r="F21" s="25">
        <f t="shared" si="0"/>
        <v>16086859</v>
      </c>
      <c r="G21" s="107">
        <f t="shared" si="0"/>
        <v>7573640</v>
      </c>
    </row>
    <row r="22" spans="1:7" x14ac:dyDescent="0.2">
      <c r="A22" s="20"/>
      <c r="B22" s="28"/>
      <c r="C22" s="29"/>
      <c r="D22" s="25"/>
      <c r="E22" s="25"/>
      <c r="F22" s="30"/>
      <c r="G22" s="35"/>
    </row>
    <row r="23" spans="1:7" x14ac:dyDescent="0.2">
      <c r="A23" s="31"/>
      <c r="B23" s="32"/>
      <c r="C23" s="32"/>
      <c r="D23" s="33"/>
      <c r="E23" s="33"/>
      <c r="F23" s="34"/>
      <c r="G23" s="35"/>
    </row>
    <row r="24" spans="1:7" x14ac:dyDescent="0.2">
      <c r="A24" s="36" t="s">
        <v>26</v>
      </c>
      <c r="B24" s="37"/>
      <c r="C24" s="37"/>
      <c r="D24" s="38"/>
      <c r="E24" s="38"/>
      <c r="F24" s="38"/>
      <c r="G24" s="39"/>
    </row>
    <row r="25" spans="1:7" x14ac:dyDescent="0.2">
      <c r="A25" s="16" t="s">
        <v>14</v>
      </c>
      <c r="B25" s="17"/>
      <c r="C25" s="17"/>
      <c r="D25" s="40">
        <v>1447827</v>
      </c>
      <c r="E25" s="26">
        <v>681632</v>
      </c>
      <c r="F25" s="40">
        <v>8455</v>
      </c>
      <c r="G25" s="26">
        <v>3981</v>
      </c>
    </row>
    <row r="26" spans="1:7" x14ac:dyDescent="0.2">
      <c r="A26" s="20" t="s">
        <v>15</v>
      </c>
      <c r="B26" s="21"/>
      <c r="C26" s="21"/>
      <c r="D26" s="25"/>
      <c r="E26" s="25"/>
      <c r="F26" s="25"/>
      <c r="G26" s="27"/>
    </row>
    <row r="27" spans="1:7" x14ac:dyDescent="0.2">
      <c r="A27" s="24" t="s">
        <v>16</v>
      </c>
      <c r="B27" s="21"/>
      <c r="C27" s="21"/>
      <c r="D27" s="25">
        <v>698748</v>
      </c>
      <c r="E27" s="26">
        <v>328968</v>
      </c>
      <c r="F27" s="25"/>
      <c r="G27" s="27"/>
    </row>
    <row r="28" spans="1:7" x14ac:dyDescent="0.2">
      <c r="A28" s="24" t="s">
        <v>17</v>
      </c>
      <c r="B28" s="21"/>
      <c r="C28" s="21"/>
      <c r="D28" s="25"/>
      <c r="E28" s="25"/>
      <c r="F28" s="25"/>
      <c r="G28" s="27"/>
    </row>
    <row r="29" spans="1:7" x14ac:dyDescent="0.2">
      <c r="A29" s="24" t="s">
        <v>18</v>
      </c>
      <c r="B29" s="21"/>
      <c r="C29" s="21"/>
      <c r="D29" s="25"/>
      <c r="E29" s="25"/>
      <c r="F29" s="25"/>
      <c r="G29" s="27"/>
    </row>
    <row r="30" spans="1:7" x14ac:dyDescent="0.2">
      <c r="A30" s="24" t="s">
        <v>19</v>
      </c>
      <c r="B30" s="21">
        <v>3</v>
      </c>
      <c r="C30" s="21">
        <v>2</v>
      </c>
      <c r="D30" s="25">
        <v>43200</v>
      </c>
      <c r="E30" s="26">
        <v>20338</v>
      </c>
      <c r="F30" s="25"/>
      <c r="G30" s="27"/>
    </row>
    <row r="31" spans="1:7" x14ac:dyDescent="0.2">
      <c r="A31" s="24" t="s">
        <v>20</v>
      </c>
      <c r="B31" s="21">
        <v>122</v>
      </c>
      <c r="C31" s="21">
        <v>12</v>
      </c>
      <c r="D31" s="25">
        <v>282000</v>
      </c>
      <c r="E31" s="26">
        <v>132765</v>
      </c>
      <c r="F31" s="25"/>
      <c r="G31" s="27"/>
    </row>
    <row r="32" spans="1:7" x14ac:dyDescent="0.2">
      <c r="A32" s="20"/>
      <c r="B32" s="21"/>
      <c r="C32" s="21"/>
      <c r="D32" s="25"/>
      <c r="E32" s="25"/>
      <c r="F32" s="25"/>
      <c r="G32" s="27"/>
    </row>
    <row r="33" spans="1:7" x14ac:dyDescent="0.2">
      <c r="A33" s="20" t="s">
        <v>27</v>
      </c>
      <c r="B33" s="21">
        <f>'BOR10 page 1'!B51</f>
        <v>124</v>
      </c>
      <c r="C33" s="21">
        <f>'BOR10 page 1'!C48</f>
        <v>44</v>
      </c>
      <c r="D33" s="25">
        <f>'BOR10 page 1'!D51</f>
        <v>695026</v>
      </c>
      <c r="E33" s="25">
        <f>'BOR10 page 1'!E51</f>
        <v>327216</v>
      </c>
      <c r="F33" s="25">
        <f>'BOR10 page 1'!F51</f>
        <v>145082</v>
      </c>
      <c r="G33" s="27">
        <f>'BOR10 page 1'!G51</f>
        <v>68304</v>
      </c>
    </row>
    <row r="34" spans="1:7" x14ac:dyDescent="0.2">
      <c r="A34" s="20"/>
      <c r="B34" s="21"/>
      <c r="C34" s="21"/>
      <c r="D34" s="25"/>
      <c r="E34" s="25"/>
      <c r="F34" s="25"/>
      <c r="G34" s="27"/>
    </row>
    <row r="35" spans="1:7" x14ac:dyDescent="0.2">
      <c r="A35" s="20" t="s">
        <v>28</v>
      </c>
      <c r="B35" s="21">
        <v>249</v>
      </c>
      <c r="C35" s="21">
        <v>58</v>
      </c>
      <c r="D35" s="25">
        <f>SUM(D25:D34)</f>
        <v>3166801</v>
      </c>
      <c r="E35" s="25">
        <f>SUM(E25:E34)</f>
        <v>1490919</v>
      </c>
      <c r="F35" s="25">
        <f t="shared" ref="F35:G35" si="1">SUM(F25:F34)</f>
        <v>153537</v>
      </c>
      <c r="G35" s="96">
        <f t="shared" si="1"/>
        <v>72285</v>
      </c>
    </row>
    <row r="36" spans="1:7" x14ac:dyDescent="0.2">
      <c r="A36" s="41" t="s">
        <v>29</v>
      </c>
      <c r="B36" s="42">
        <f t="shared" ref="B36:G36" si="2">B21+B35</f>
        <v>1403</v>
      </c>
      <c r="C36" s="42">
        <f t="shared" si="2"/>
        <v>1212</v>
      </c>
      <c r="D36" s="43">
        <f t="shared" si="2"/>
        <v>56007532</v>
      </c>
      <c r="E36" s="43">
        <f t="shared" si="2"/>
        <v>26005348</v>
      </c>
      <c r="F36" s="43">
        <f t="shared" si="2"/>
        <v>16240396</v>
      </c>
      <c r="G36" s="44">
        <f t="shared" si="2"/>
        <v>7645925</v>
      </c>
    </row>
    <row r="37" spans="1:7" x14ac:dyDescent="0.2">
      <c r="A37" s="111"/>
      <c r="B37" s="112"/>
      <c r="C37" s="112"/>
      <c r="D37" s="113"/>
      <c r="E37" s="113"/>
      <c r="F37" s="113"/>
      <c r="G37" s="113"/>
    </row>
    <row r="38" spans="1:7" s="49" customFormat="1" ht="12.75" customHeight="1" x14ac:dyDescent="0.2">
      <c r="A38" s="111" t="s">
        <v>56</v>
      </c>
      <c r="B38" s="112"/>
      <c r="C38" s="112"/>
      <c r="D38" s="113"/>
      <c r="E38" s="113"/>
      <c r="F38" s="113"/>
      <c r="G38" s="113"/>
    </row>
    <row r="39" spans="1:7" ht="24" customHeight="1" x14ac:dyDescent="0.2">
      <c r="A39" s="114" t="s">
        <v>58</v>
      </c>
      <c r="B39" s="114"/>
      <c r="C39" s="114"/>
      <c r="D39" s="114"/>
      <c r="E39" s="115">
        <v>454000</v>
      </c>
      <c r="F39" s="116"/>
      <c r="G39" s="116"/>
    </row>
    <row r="40" spans="1:7" x14ac:dyDescent="0.2">
      <c r="A40" s="111" t="s">
        <v>57</v>
      </c>
      <c r="B40" s="112"/>
      <c r="C40" s="112"/>
      <c r="D40" s="113"/>
      <c r="E40" s="113">
        <f>E36+E39</f>
        <v>26459348</v>
      </c>
      <c r="F40" s="113"/>
      <c r="G40" s="113"/>
    </row>
    <row r="41" spans="1:7" x14ac:dyDescent="0.2">
      <c r="A41" s="111"/>
      <c r="B41" s="112"/>
      <c r="C41" s="112"/>
      <c r="D41" s="113"/>
      <c r="E41" s="113"/>
      <c r="F41" s="113"/>
      <c r="G41" s="113"/>
    </row>
  </sheetData>
  <mergeCells count="2">
    <mergeCell ref="F1:G1"/>
    <mergeCell ref="A39:D39"/>
  </mergeCells>
  <printOptions horizontalCentered="1"/>
  <pageMargins left="0.7" right="0.7" top="0.75" bottom="0.5" header="0.3" footer="0.3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BOR10 page 1</vt:lpstr>
      <vt:lpstr>BOR10 page 2</vt:lpstr>
    </vt:vector>
  </TitlesOfParts>
  <Company>Louisiana Tech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Cole</dc:creator>
  <cp:lastModifiedBy>Lisa Cole</cp:lastModifiedBy>
  <cp:lastPrinted>2023-08-04T20:38:31Z</cp:lastPrinted>
  <dcterms:created xsi:type="dcterms:W3CDTF">2023-08-01T12:02:32Z</dcterms:created>
  <dcterms:modified xsi:type="dcterms:W3CDTF">2023-08-04T20:38:47Z</dcterms:modified>
</cp:coreProperties>
</file>